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978AF889-4479-4326-A765-877A641B4E1B}" xr6:coauthVersionLast="47" xr6:coauthVersionMax="47" xr10:uidLastSave="{00000000-0000-0000-0000-000000000000}"/>
  <bookViews>
    <workbookView xWindow="3075" yWindow="3075" windowWidth="21600" windowHeight="11295" firstSheet="1" activeTab="2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<sst xmlns="http://schemas.openxmlformats.org/spreadsheetml/2006/main" count="277" uniqueCount="107">
  <si>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</si>
  <si>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</si>
  <si>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</si>
  <si>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</si>
  <si>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</si>
  <si>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</si>
  <si>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</si>
  <si>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</si>
  <si>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</si>
  <si>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</si>
  <si>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</si>
  <si>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</si>
  <si>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</si>
  <si>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</si>
  <si>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</si>
  <si>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</si>
  <si>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Akihiko Hirose</t>
  </si>
  <si>
    <t>Was program review used in the development of this discipline plan?</t>
  </si>
  <si>
    <t>No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</si>
  <si>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</si>
  <si>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</si>
  <si>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</si>
  <si>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</si>
  <si>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</si>
  <si>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</si>
  <si>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</si>
  <si>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</si>
  <si>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</si>
  <si>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</si>
  <si>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</si>
  <si>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</si>
  <si>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</si>
  <si>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</si>
  <si>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</si>
  <si>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</si>
  <si>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</si>
  <si>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SOC</t>
  </si>
  <si>
    <t>2nd 5 weeks</t>
  </si>
  <si>
    <t>Asychronous</t>
  </si>
  <si>
    <t>1st 5 weeks</t>
  </si>
  <si>
    <t>Face-to-Face</t>
  </si>
  <si>
    <t>N/A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</si>
  <si>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</si>
  <si>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</si>
  <si>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</si>
  <si>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</si>
  <si>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</si>
  <si>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</si>
  <si>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</si>
  <si>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Full Term</t>
  </si>
  <si>
    <t>5/ GS1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</si>
  <si>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</si>
  <si>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</si>
  <si>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</si>
  <si>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</si>
  <si>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</si>
  <si>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</si>
  <si>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</si>
  <si>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</si>
  <si>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</si>
  <si>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</si>
  <si>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</si>
  <si>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</si>
  <si>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</si>
  <si>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</si>
  <si>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</si>
  <si>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</si>
  <si>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</si>
  <si>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</si>
  <si>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</si>
  <si>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</si>
  <si>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</si>
  <si>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</si>
  <si>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</si>
  <si>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</si>
  <si>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</si>
  <si>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</si>
  <si>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</si>
  <si>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</si>
  <si>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</si>
  <si>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</si>
  <si>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</si>
  <si>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>Winter 26/27</t>
  </si>
  <si>
    <t xml:space="preserve">Please provide rationale for proposed courses. </t>
  </si>
  <si>
    <t>Modalities</t>
  </si>
  <si>
    <t>Face to Face (fully in-person)</t>
  </si>
  <si>
    <t>Hybrid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</si>
  <si>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</si>
  <si>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</si>
  <si>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</si>
  <si>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</si>
  <si>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</si>
  <si>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</si>
  <si>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</si>
  <si>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</si>
  <si>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</si>
  <si>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6 weeks</t>
  </si>
  <si>
    <t xml:space="preserve">8 weeks </t>
  </si>
  <si>
    <t>Fall/Spring Sessions</t>
  </si>
  <si>
    <t>Fast Track 1</t>
  </si>
  <si>
    <t>Fast Track 2</t>
  </si>
  <si>
    <t>Other</t>
  </si>
  <si>
    <t>Program Review</t>
  </si>
  <si>
    <t>Yes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</si>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</sst>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F20" sqref="F20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1" t="str">
        <f>'2026-27 Summary'!C2</f>
        <v>SOC</v>
      </c>
      <c r="I2" s="111"/>
      <c r="J2" s="111"/>
      <c r="K2" s="11">
        <f>'2026-27 Summary'!D2</f>
        <v>3</v>
      </c>
      <c r="L2" s="4">
        <f>SUM(L7:L24)</f>
        <v>0.4</v>
      </c>
      <c r="M2" s="4">
        <f>SUM(M7:M24)</f>
        <v>222</v>
      </c>
      <c r="N2" s="4">
        <f>SUM(N7:N24)</f>
        <v>7.4</v>
      </c>
      <c r="O2" s="29">
        <f>M2/L2</f>
        <v>555</v>
      </c>
      <c r="P2" s="6">
        <f>N2/L2</f>
        <v>18.5</v>
      </c>
      <c r="Q2" s="91" t="s">
        <v>11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(compressed)'!K2-'Spring 27 (compressed)'!K2</f>
        <v>0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2" t="s">
        <v>16</v>
      </c>
      <c r="C4" s="123"/>
      <c r="E4" s="95" t="s">
        <v>17</v>
      </c>
      <c r="F4" s="95"/>
      <c r="G4" s="95"/>
      <c r="H4" s="95"/>
      <c r="I4" s="95"/>
      <c r="J4" s="71"/>
      <c r="K4" s="41" t="s">
        <v>18</v>
      </c>
      <c r="L4" s="64"/>
      <c r="N4" s="63"/>
      <c r="O4" s="63"/>
      <c r="P4" s="63"/>
      <c r="Q4" s="87" t="s">
        <v>19</v>
      </c>
    </row>
    <row r="5" spans="1:17" ht="18.75" customHeight="1" x14ac:dyDescent="0.25">
      <c r="I5" s="62"/>
      <c r="M5" s="64"/>
      <c r="O5" s="63"/>
      <c r="P5" s="63"/>
      <c r="Q5" s="87" t="s">
        <v>20</v>
      </c>
    </row>
    <row r="6" spans="1:17" ht="78.75" customHeight="1" x14ac:dyDescent="0.25">
      <c r="A6" s="48" t="s">
        <v>21</v>
      </c>
      <c r="B6" s="48" t="s">
        <v>22</v>
      </c>
      <c r="C6" s="23" t="s">
        <v>23</v>
      </c>
      <c r="D6" s="23" t="s">
        <v>24</v>
      </c>
      <c r="E6" s="23" t="s">
        <v>25</v>
      </c>
      <c r="F6" s="23" t="s">
        <v>26</v>
      </c>
      <c r="G6" s="23" t="s">
        <v>27</v>
      </c>
      <c r="H6" s="17" t="s">
        <v>28</v>
      </c>
      <c r="I6" s="23" t="s">
        <v>29</v>
      </c>
      <c r="J6" s="103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3" t="s">
        <v>35</v>
      </c>
    </row>
    <row r="7" spans="1:17" ht="15.75" customHeight="1" x14ac:dyDescent="0.25">
      <c r="A7" s="41" t="s">
        <v>36</v>
      </c>
      <c r="B7" s="50">
        <v>1</v>
      </c>
      <c r="C7" s="50" t="s">
        <v>37</v>
      </c>
      <c r="D7" s="50" t="s">
        <v>38</v>
      </c>
      <c r="E7" s="50">
        <v>44</v>
      </c>
      <c r="F7" s="50">
        <v>44</v>
      </c>
      <c r="G7" s="31">
        <v>44</v>
      </c>
      <c r="H7" s="50">
        <v>1</v>
      </c>
      <c r="I7" s="66">
        <f t="shared" ref="I7:I9" si="0">G7*H7</f>
        <v>44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36</v>
      </c>
      <c r="B8" s="41">
        <v>4</v>
      </c>
      <c r="C8" s="41" t="s">
        <v>39</v>
      </c>
      <c r="D8" s="50" t="s">
        <v>40</v>
      </c>
      <c r="E8" s="50">
        <v>44</v>
      </c>
      <c r="F8" s="50" t="s">
        <v>41</v>
      </c>
      <c r="G8" s="31">
        <v>30</v>
      </c>
      <c r="H8" s="50">
        <v>1</v>
      </c>
      <c r="I8" s="66">
        <f t="shared" si="0"/>
        <v>30</v>
      </c>
      <c r="J8" s="72">
        <v>3</v>
      </c>
      <c r="K8" s="73">
        <v>3</v>
      </c>
      <c r="L8" s="65">
        <f t="shared" ref="L8:L24" si="3">K8*H8/15</f>
        <v>0.2</v>
      </c>
      <c r="M8" s="66">
        <f t="shared" ref="M8:M24" si="4">I8*J8</f>
        <v>90</v>
      </c>
      <c r="N8" s="67">
        <f t="shared" ref="N8:N24" si="5">M8/30</f>
        <v>3</v>
      </c>
      <c r="O8" s="65">
        <f t="shared" ref="O8:O24" si="6">M8/L8</f>
        <v>450</v>
      </c>
      <c r="P8" s="65">
        <f t="shared" ref="P8:P24" si="7">N8/L8</f>
        <v>15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42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F14" sqref="F14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2" t="s">
        <v>3</v>
      </c>
      <c r="K1" s="59" t="s">
        <v>43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44</v>
      </c>
      <c r="F2" s="84">
        <v>26</v>
      </c>
      <c r="G2" s="124" t="str">
        <f>'2026-27 Summary'!C2</f>
        <v>SOC</v>
      </c>
      <c r="H2" s="124"/>
      <c r="I2" s="124"/>
      <c r="J2" s="11">
        <f>'2026-27 Summary'!D2</f>
        <v>3</v>
      </c>
      <c r="K2" s="4">
        <f>SUM(K7:K42)</f>
        <v>1.4</v>
      </c>
      <c r="L2" s="5">
        <f>SUM(L7:L42)</f>
        <v>813</v>
      </c>
      <c r="M2" s="6">
        <f>SUM(M7:M42)</f>
        <v>27.1</v>
      </c>
      <c r="N2" s="6">
        <f>L2/K2</f>
        <v>580.71428571428578</v>
      </c>
      <c r="O2" s="6">
        <f>M2/K2</f>
        <v>19.357142857142858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13</v>
      </c>
      <c r="I3" s="106"/>
      <c r="J3" s="107"/>
      <c r="K3" s="4">
        <f>'2026-27 Summary'!D2-'Summer 26'!L2-'Fall 26 (compressed)'!K2-'Spring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15</v>
      </c>
      <c r="B4" s="122" t="s">
        <v>16</v>
      </c>
      <c r="C4" s="123"/>
      <c r="E4" s="95" t="s">
        <v>17</v>
      </c>
      <c r="F4" s="95"/>
      <c r="G4" s="95"/>
      <c r="H4" s="95"/>
      <c r="I4" s="95"/>
      <c r="J4" s="71"/>
      <c r="K4" s="41" t="s">
        <v>18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21</v>
      </c>
      <c r="B6" s="48" t="s">
        <v>45</v>
      </c>
      <c r="C6" s="23" t="s">
        <v>46</v>
      </c>
      <c r="D6" s="23" t="s">
        <v>47</v>
      </c>
      <c r="E6" s="23" t="s">
        <v>48</v>
      </c>
      <c r="F6" s="23" t="s">
        <v>27</v>
      </c>
      <c r="G6" s="17" t="s">
        <v>28</v>
      </c>
      <c r="H6" s="23" t="s">
        <v>29</v>
      </c>
      <c r="I6" s="103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83" t="s">
        <v>35</v>
      </c>
      <c r="Q6" s="58"/>
    </row>
    <row r="7" spans="1:17" ht="15.75" customHeight="1" x14ac:dyDescent="0.25">
      <c r="A7" s="50" t="s">
        <v>36</v>
      </c>
      <c r="B7" s="50">
        <v>1</v>
      </c>
      <c r="C7" s="50" t="s">
        <v>49</v>
      </c>
      <c r="D7" s="50" t="s">
        <v>40</v>
      </c>
      <c r="E7" s="50">
        <v>44</v>
      </c>
      <c r="F7" s="31">
        <v>44</v>
      </c>
      <c r="G7" s="50">
        <v>1</v>
      </c>
      <c r="H7" s="69">
        <f t="shared" ref="H7:H42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36</v>
      </c>
      <c r="B8" s="50">
        <v>1</v>
      </c>
      <c r="C8" s="50" t="s">
        <v>49</v>
      </c>
      <c r="D8" s="50" t="s">
        <v>38</v>
      </c>
      <c r="E8" s="50">
        <v>44</v>
      </c>
      <c r="F8" s="31">
        <v>44</v>
      </c>
      <c r="G8" s="50">
        <v>2</v>
      </c>
      <c r="H8" s="69">
        <f t="shared" si="0"/>
        <v>88</v>
      </c>
      <c r="I8" s="51">
        <v>3</v>
      </c>
      <c r="J8" s="32">
        <v>3</v>
      </c>
      <c r="K8" s="65">
        <f t="shared" ref="K8:K42" si="4">J8*G8/15</f>
        <v>0.4</v>
      </c>
      <c r="L8" s="66">
        <f t="shared" ref="L8:L42" si="5">(H8*I8)</f>
        <v>264</v>
      </c>
      <c r="M8" s="67">
        <f t="shared" ref="M8:M42" si="6">L8/30</f>
        <v>8.8000000000000007</v>
      </c>
      <c r="N8" s="65">
        <f t="shared" ref="N8:N42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36</v>
      </c>
      <c r="B9" s="41">
        <v>4</v>
      </c>
      <c r="C9" s="50" t="s">
        <v>49</v>
      </c>
      <c r="D9" s="50" t="s">
        <v>38</v>
      </c>
      <c r="E9" s="50">
        <v>25</v>
      </c>
      <c r="F9" s="31">
        <v>25</v>
      </c>
      <c r="G9" s="50">
        <v>1</v>
      </c>
      <c r="H9" s="69">
        <f t="shared" si="0"/>
        <v>25</v>
      </c>
      <c r="I9" s="51">
        <v>3</v>
      </c>
      <c r="J9" s="32">
        <v>3</v>
      </c>
      <c r="K9" s="65">
        <f t="shared" si="4"/>
        <v>0.2</v>
      </c>
      <c r="L9" s="66">
        <f t="shared" si="5"/>
        <v>75</v>
      </c>
      <c r="M9" s="67">
        <f t="shared" si="6"/>
        <v>2.5</v>
      </c>
      <c r="N9" s="65">
        <f t="shared" si="7"/>
        <v>375</v>
      </c>
      <c r="O9" s="65">
        <f t="shared" si="3"/>
        <v>12.5</v>
      </c>
      <c r="P9" s="52"/>
    </row>
    <row r="10" spans="1:17" ht="15.75" customHeight="1" x14ac:dyDescent="0.25">
      <c r="A10" s="50" t="s">
        <v>36</v>
      </c>
      <c r="B10" s="50" t="s">
        <v>50</v>
      </c>
      <c r="C10" s="50" t="s">
        <v>49</v>
      </c>
      <c r="D10" s="50" t="s">
        <v>38</v>
      </c>
      <c r="E10" s="50">
        <v>35</v>
      </c>
      <c r="F10" s="50">
        <v>35</v>
      </c>
      <c r="G10" s="50">
        <v>1</v>
      </c>
      <c r="H10" s="69">
        <f t="shared" si="0"/>
        <v>35</v>
      </c>
      <c r="I10" s="51">
        <v>3</v>
      </c>
      <c r="J10" s="51">
        <v>3</v>
      </c>
      <c r="K10" s="65">
        <f t="shared" si="4"/>
        <v>0.2</v>
      </c>
      <c r="L10" s="66">
        <f t="shared" si="5"/>
        <v>105</v>
      </c>
      <c r="M10" s="67">
        <f t="shared" si="6"/>
        <v>3.5</v>
      </c>
      <c r="N10" s="65">
        <f t="shared" si="7"/>
        <v>525</v>
      </c>
      <c r="O10" s="65">
        <f t="shared" si="3"/>
        <v>17.5</v>
      </c>
      <c r="P10" s="52"/>
    </row>
    <row r="11" spans="1:17" ht="15.75" customHeight="1" x14ac:dyDescent="0.25">
      <c r="A11" s="50" t="s">
        <v>36</v>
      </c>
      <c r="B11" s="50">
        <v>6</v>
      </c>
      <c r="C11" s="50" t="s">
        <v>49</v>
      </c>
      <c r="D11" s="50" t="s">
        <v>38</v>
      </c>
      <c r="E11" s="50">
        <v>40</v>
      </c>
      <c r="F11" s="50">
        <v>44</v>
      </c>
      <c r="G11" s="50">
        <v>1</v>
      </c>
      <c r="H11" s="69">
        <f t="shared" si="0"/>
        <v>44</v>
      </c>
      <c r="I11" s="51">
        <v>3</v>
      </c>
      <c r="J11" s="51">
        <v>3</v>
      </c>
      <c r="K11" s="65">
        <f t="shared" si="4"/>
        <v>0.2</v>
      </c>
      <c r="L11" s="66">
        <f t="shared" si="5"/>
        <v>132</v>
      </c>
      <c r="M11" s="67">
        <f t="shared" si="6"/>
        <v>4.4000000000000004</v>
      </c>
      <c r="N11" s="65">
        <f t="shared" si="7"/>
        <v>660</v>
      </c>
      <c r="O11" s="65">
        <f t="shared" si="3"/>
        <v>22</v>
      </c>
      <c r="P11" s="52"/>
    </row>
    <row r="12" spans="1:17" ht="15.75" customHeight="1" x14ac:dyDescent="0.25">
      <c r="A12" s="41" t="s">
        <v>36</v>
      </c>
      <c r="B12" s="41">
        <v>12</v>
      </c>
      <c r="C12" s="50" t="s">
        <v>49</v>
      </c>
      <c r="D12" s="50" t="s">
        <v>38</v>
      </c>
      <c r="E12" s="50">
        <v>35</v>
      </c>
      <c r="F12" s="50">
        <v>35</v>
      </c>
      <c r="G12" s="50">
        <v>1</v>
      </c>
      <c r="H12" s="69">
        <f t="shared" si="0"/>
        <v>35</v>
      </c>
      <c r="I12" s="51">
        <v>3</v>
      </c>
      <c r="J12" s="51">
        <v>3</v>
      </c>
      <c r="K12" s="65">
        <f t="shared" si="4"/>
        <v>0.2</v>
      </c>
      <c r="L12" s="66">
        <f t="shared" si="5"/>
        <v>105</v>
      </c>
      <c r="M12" s="67">
        <f t="shared" si="6"/>
        <v>3.5</v>
      </c>
      <c r="N12" s="65">
        <f t="shared" si="7"/>
        <v>525</v>
      </c>
      <c r="O12" s="65">
        <f t="shared" si="3"/>
        <v>17.5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42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412" yWindow="557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7" sqref="K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51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52</v>
      </c>
    </row>
    <row r="2" spans="1:17" x14ac:dyDescent="0.25">
      <c r="F2" s="10" t="s">
        <v>53</v>
      </c>
      <c r="G2" s="84" t="s">
        <v>54</v>
      </c>
      <c r="H2" s="111" t="str">
        <f>'2026-27 Summary'!C2</f>
        <v>SOC</v>
      </c>
      <c r="I2" s="111"/>
      <c r="J2" s="111"/>
      <c r="K2" s="11">
        <f>'2026-27 Summary'!D2</f>
        <v>3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55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Summary'!D2-'Winter 26-27'!L2-'Fall 26 (compressed)'!K2-'Spring 27 (compressed)'!K2</f>
        <v>0.40000000000000013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2" t="s">
        <v>16</v>
      </c>
      <c r="C4" s="123"/>
      <c r="E4" s="95" t="s">
        <v>17</v>
      </c>
      <c r="F4" s="95"/>
      <c r="G4" s="95"/>
      <c r="H4" s="95"/>
      <c r="I4" s="95"/>
      <c r="J4" s="71"/>
      <c r="K4" s="41" t="s">
        <v>18</v>
      </c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21</v>
      </c>
      <c r="B6" s="48" t="s">
        <v>22</v>
      </c>
      <c r="C6" s="23" t="s">
        <v>56</v>
      </c>
      <c r="D6" s="23" t="s">
        <v>24</v>
      </c>
      <c r="E6" s="23" t="s">
        <v>25</v>
      </c>
      <c r="F6" s="23" t="s">
        <v>57</v>
      </c>
      <c r="G6" s="23" t="s">
        <v>27</v>
      </c>
      <c r="H6" s="17" t="s">
        <v>28</v>
      </c>
      <c r="I6" s="23" t="s">
        <v>29</v>
      </c>
      <c r="J6" s="103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3" t="s">
        <v>35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42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F9" sqref="F9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70" t="s">
        <v>3</v>
      </c>
      <c r="K1" s="59" t="s">
        <v>58</v>
      </c>
      <c r="L1" s="60" t="s">
        <v>33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59</v>
      </c>
      <c r="F2" s="84">
        <v>27</v>
      </c>
      <c r="G2" s="124" t="str">
        <f>'2026-27 Summary'!C2</f>
        <v>SOC</v>
      </c>
      <c r="H2" s="124"/>
      <c r="I2" s="124"/>
      <c r="J2" s="11">
        <f>'2026-27 Summary'!D2</f>
        <v>3</v>
      </c>
      <c r="K2" s="4">
        <f>SUM(K7:K42)</f>
        <v>1.2</v>
      </c>
      <c r="L2" s="12">
        <f>SUM(L7:L42)</f>
        <v>666</v>
      </c>
      <c r="M2" s="13">
        <f>SUM(M7:M42)</f>
        <v>22.200000000000003</v>
      </c>
      <c r="N2" s="13">
        <f>L2/K2</f>
        <v>555</v>
      </c>
      <c r="O2" s="6">
        <f>M2/K2</f>
        <v>18.500000000000004</v>
      </c>
      <c r="P2"/>
    </row>
    <row r="3" spans="1:17" ht="19.5" customHeight="1" x14ac:dyDescent="0.25">
      <c r="A3" s="1"/>
      <c r="G3" s="94"/>
      <c r="H3" s="106" t="s">
        <v>13</v>
      </c>
      <c r="I3" s="106"/>
      <c r="J3" s="107"/>
      <c r="K3" s="4">
        <f>'2026-27 Summary'!D2-'Summer 26'!L2-'Fall 26 (compressed)'!K2-'Spring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2" t="s">
        <v>16</v>
      </c>
      <c r="C4" s="123"/>
      <c r="E4" s="95" t="s">
        <v>17</v>
      </c>
      <c r="F4" s="95"/>
      <c r="G4" s="95"/>
      <c r="H4" s="95"/>
      <c r="I4" s="95"/>
      <c r="J4" s="71"/>
      <c r="K4" s="41" t="s">
        <v>18</v>
      </c>
      <c r="M4" s="63"/>
      <c r="N4" s="63"/>
      <c r="O4" s="63"/>
      <c r="P4" s="129" t="s">
        <v>60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21</v>
      </c>
      <c r="B6" s="48" t="s">
        <v>45</v>
      </c>
      <c r="C6" s="23" t="s">
        <v>61</v>
      </c>
      <c r="D6" s="23" t="s">
        <v>47</v>
      </c>
      <c r="E6" s="23" t="s">
        <v>62</v>
      </c>
      <c r="F6" s="23" t="s">
        <v>63</v>
      </c>
      <c r="G6" s="17" t="s">
        <v>28</v>
      </c>
      <c r="H6" s="23" t="s">
        <v>29</v>
      </c>
      <c r="I6" s="103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83" t="s">
        <v>35</v>
      </c>
      <c r="Q6" s="58"/>
    </row>
    <row r="7" spans="1:17" ht="15.75" customHeight="1" x14ac:dyDescent="0.25">
      <c r="A7" s="50" t="s">
        <v>36</v>
      </c>
      <c r="B7" s="50">
        <v>1</v>
      </c>
      <c r="C7" s="50" t="s">
        <v>49</v>
      </c>
      <c r="D7" s="50" t="s">
        <v>40</v>
      </c>
      <c r="E7" s="50">
        <v>44</v>
      </c>
      <c r="F7" s="31">
        <v>44</v>
      </c>
      <c r="G7" s="50">
        <v>1</v>
      </c>
      <c r="H7" s="66">
        <f t="shared" ref="H7:H40" si="0">F7*G7</f>
        <v>44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 t="s">
        <v>36</v>
      </c>
      <c r="B8" s="50">
        <v>1</v>
      </c>
      <c r="C8" s="50" t="s">
        <v>49</v>
      </c>
      <c r="D8" s="50" t="s">
        <v>38</v>
      </c>
      <c r="E8" s="50">
        <v>44</v>
      </c>
      <c r="F8" s="31">
        <v>44</v>
      </c>
      <c r="G8" s="50">
        <v>2</v>
      </c>
      <c r="H8" s="66">
        <f t="shared" si="0"/>
        <v>88</v>
      </c>
      <c r="I8" s="72">
        <v>3</v>
      </c>
      <c r="J8" s="73">
        <v>3</v>
      </c>
      <c r="K8" s="65">
        <f t="shared" ref="K8:K42" si="4">J8*G8/15</f>
        <v>0.4</v>
      </c>
      <c r="L8" s="66">
        <f t="shared" ref="L8:L42" si="5">(H8*I8)</f>
        <v>264</v>
      </c>
      <c r="M8" s="67">
        <f t="shared" ref="M8:M42" si="6">L8/30</f>
        <v>8.8000000000000007</v>
      </c>
      <c r="N8" s="65">
        <f t="shared" ref="N8:N42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36</v>
      </c>
      <c r="B9" s="50">
        <v>6</v>
      </c>
      <c r="C9" s="50" t="s">
        <v>49</v>
      </c>
      <c r="D9" s="50" t="s">
        <v>38</v>
      </c>
      <c r="E9" s="50">
        <v>40</v>
      </c>
      <c r="F9" s="31">
        <v>40</v>
      </c>
      <c r="G9" s="50">
        <v>1</v>
      </c>
      <c r="H9" s="66">
        <f t="shared" si="0"/>
        <v>40</v>
      </c>
      <c r="I9" s="72">
        <v>3</v>
      </c>
      <c r="J9" s="73">
        <v>3</v>
      </c>
      <c r="K9" s="65">
        <f t="shared" si="4"/>
        <v>0.2</v>
      </c>
      <c r="L9" s="66">
        <f t="shared" si="5"/>
        <v>120</v>
      </c>
      <c r="M9" s="67">
        <f t="shared" si="6"/>
        <v>4</v>
      </c>
      <c r="N9" s="65">
        <f t="shared" si="7"/>
        <v>600</v>
      </c>
      <c r="O9" s="65">
        <f t="shared" ref="O9:O42" si="8">M9/K9</f>
        <v>20</v>
      </c>
      <c r="P9" s="52"/>
    </row>
    <row r="10" spans="1:17" ht="15.75" customHeight="1" x14ac:dyDescent="0.25">
      <c r="A10" s="50" t="s">
        <v>36</v>
      </c>
      <c r="B10" s="50">
        <v>11</v>
      </c>
      <c r="C10" s="50" t="s">
        <v>49</v>
      </c>
      <c r="D10" s="50" t="s">
        <v>40</v>
      </c>
      <c r="E10" s="50" t="s">
        <v>41</v>
      </c>
      <c r="F10" s="50">
        <v>30</v>
      </c>
      <c r="G10" s="50">
        <v>1</v>
      </c>
      <c r="H10" s="66">
        <f t="shared" si="0"/>
        <v>30</v>
      </c>
      <c r="I10" s="72">
        <v>3</v>
      </c>
      <c r="J10" s="72">
        <v>3</v>
      </c>
      <c r="K10" s="65">
        <f t="shared" si="4"/>
        <v>0.2</v>
      </c>
      <c r="L10" s="66">
        <f t="shared" si="5"/>
        <v>90</v>
      </c>
      <c r="M10" s="67">
        <f t="shared" si="6"/>
        <v>3</v>
      </c>
      <c r="N10" s="65">
        <f t="shared" si="7"/>
        <v>450</v>
      </c>
      <c r="O10" s="65">
        <f t="shared" si="8"/>
        <v>15</v>
      </c>
      <c r="P10" s="52"/>
    </row>
    <row r="11" spans="1:17" ht="15.75" customHeight="1" x14ac:dyDescent="0.25">
      <c r="A11" s="50" t="s">
        <v>36</v>
      </c>
      <c r="B11" s="50">
        <v>13</v>
      </c>
      <c r="C11" s="50" t="s">
        <v>49</v>
      </c>
      <c r="D11" s="50" t="s">
        <v>38</v>
      </c>
      <c r="E11" s="50">
        <v>17</v>
      </c>
      <c r="F11" s="50">
        <v>20</v>
      </c>
      <c r="G11" s="50">
        <v>1</v>
      </c>
      <c r="H11" s="66">
        <f t="shared" si="0"/>
        <v>20</v>
      </c>
      <c r="I11" s="72">
        <v>3</v>
      </c>
      <c r="J11" s="72">
        <v>3</v>
      </c>
      <c r="K11" s="65">
        <f t="shared" si="4"/>
        <v>0.2</v>
      </c>
      <c r="L11" s="66">
        <f t="shared" si="5"/>
        <v>60</v>
      </c>
      <c r="M11" s="67">
        <f t="shared" si="6"/>
        <v>2</v>
      </c>
      <c r="N11" s="65">
        <f t="shared" si="7"/>
        <v>300</v>
      </c>
      <c r="O11" s="65">
        <f t="shared" si="8"/>
        <v>10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42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64</v>
      </c>
      <c r="E1" s="7" t="s">
        <v>65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66</v>
      </c>
      <c r="B2" s="85" t="s">
        <v>54</v>
      </c>
      <c r="C2" s="10" t="s">
        <v>36</v>
      </c>
      <c r="D2" s="104">
        <v>3</v>
      </c>
      <c r="E2" s="4">
        <f>SUM('Summer 26'!L2,'Fall 26 (compressed)'!K2,'Winter 26-27'!L2,'Spring 27 (compressed)'!K2)</f>
        <v>3</v>
      </c>
      <c r="F2" s="4">
        <f>'Summer 26'!M2+'Fall 26 (compressed)'!L2+'Winter 26-27'!M2+'Spring 27 (compressed)'!L2</f>
        <v>1701</v>
      </c>
      <c r="G2" s="4">
        <f>SUM('Summer 26'!N2,'Fall 26 (compressed)'!M2,'Winter 26-27'!N2,'Spring 27 (compressed)'!M2)</f>
        <v>56.7</v>
      </c>
      <c r="H2" s="6">
        <f>F2/E2</f>
        <v>567</v>
      </c>
      <c r="I2" s="92">
        <f>G2/E2</f>
        <v>18.900000000000002</v>
      </c>
    </row>
    <row r="3" spans="1:14" x14ac:dyDescent="0.25">
      <c r="D3" t="s">
        <v>67</v>
      </c>
      <c r="H3" t="s">
        <v>13</v>
      </c>
    </row>
    <row r="4" spans="1:14" x14ac:dyDescent="0.25">
      <c r="D4" s="105">
        <v>3</v>
      </c>
    </row>
    <row r="6" spans="1:14" ht="15.75" thickBot="1" x14ac:dyDescent="0.3">
      <c r="A6" s="58"/>
      <c r="B6" s="58"/>
      <c r="D6" s="58"/>
      <c r="E6" s="89" t="s">
        <v>68</v>
      </c>
      <c r="F6" s="89" t="s">
        <v>69</v>
      </c>
      <c r="G6" s="58"/>
      <c r="H6" s="58"/>
      <c r="K6" s="58"/>
      <c r="L6" s="58"/>
      <c r="M6" s="58"/>
      <c r="N6" s="58"/>
    </row>
    <row r="7" spans="1:14" x14ac:dyDescent="0.25">
      <c r="D7" s="86" t="s">
        <v>70</v>
      </c>
      <c r="E7" s="99">
        <v>1.4</v>
      </c>
      <c r="F7" s="99">
        <v>3.4</v>
      </c>
    </row>
    <row r="8" spans="1:14" x14ac:dyDescent="0.25">
      <c r="D8" s="86" t="s">
        <v>34</v>
      </c>
      <c r="E8" s="99">
        <v>11.29</v>
      </c>
      <c r="F8" s="99">
        <v>33.700000000000003</v>
      </c>
    </row>
    <row r="9" spans="1:14" x14ac:dyDescent="0.25">
      <c r="D9" s="86" t="s">
        <v>7</v>
      </c>
      <c r="E9" s="99">
        <v>244.29</v>
      </c>
      <c r="F9" s="99">
        <v>307.35000000000002</v>
      </c>
    </row>
    <row r="10" spans="1:14" x14ac:dyDescent="0.25">
      <c r="D10" s="86" t="s">
        <v>8</v>
      </c>
      <c r="E10" s="100">
        <v>8.06</v>
      </c>
      <c r="F10" s="100">
        <v>9.91</v>
      </c>
    </row>
    <row r="11" spans="1:14" x14ac:dyDescent="0.25">
      <c r="D11" s="86"/>
      <c r="E11" s="96"/>
      <c r="F11" s="96"/>
    </row>
    <row r="12" spans="1:14" x14ac:dyDescent="0.25">
      <c r="E12" s="131" t="s">
        <v>71</v>
      </c>
      <c r="F12" s="132"/>
      <c r="G12" s="132"/>
      <c r="H12" s="133"/>
    </row>
    <row r="13" spans="1:14" ht="15.75" thickBot="1" x14ac:dyDescent="0.3">
      <c r="E13" s="88" t="s">
        <v>70</v>
      </c>
      <c r="F13" s="88" t="s">
        <v>34</v>
      </c>
      <c r="G13" s="88" t="s">
        <v>7</v>
      </c>
      <c r="H13" s="88" t="s">
        <v>8</v>
      </c>
    </row>
    <row r="14" spans="1:14" x14ac:dyDescent="0.25">
      <c r="E14" s="99">
        <f>AVERAGE(E19:E23)</f>
        <v>6.798</v>
      </c>
      <c r="F14" s="99">
        <f>AVERAGE(F19:F23)</f>
        <v>84.08</v>
      </c>
      <c r="G14" s="99">
        <f>AVERAGE(G19:G23)</f>
        <v>381.47399999999999</v>
      </c>
      <c r="H14" s="99">
        <f>AVERAGE(H19:H23)</f>
        <v>12.447999999999999</v>
      </c>
    </row>
    <row r="17" spans="4:8" x14ac:dyDescent="0.25">
      <c r="E17" s="131" t="s">
        <v>72</v>
      </c>
      <c r="F17" s="132"/>
      <c r="G17" s="132"/>
      <c r="H17" s="133"/>
    </row>
    <row r="18" spans="4:8" ht="15.75" thickBot="1" x14ac:dyDescent="0.3">
      <c r="E18" s="88" t="s">
        <v>70</v>
      </c>
      <c r="F18" s="88" t="s">
        <v>34</v>
      </c>
      <c r="G18" s="88" t="s">
        <v>7</v>
      </c>
      <c r="H18" s="88" t="s">
        <v>8</v>
      </c>
    </row>
    <row r="19" spans="4:8" x14ac:dyDescent="0.25">
      <c r="D19" s="86" t="s">
        <v>73</v>
      </c>
      <c r="E19" s="97">
        <v>6.35</v>
      </c>
      <c r="F19" s="97">
        <v>102.26</v>
      </c>
      <c r="G19" s="97">
        <v>492.13</v>
      </c>
      <c r="H19" s="97">
        <v>16.100000000000001</v>
      </c>
    </row>
    <row r="20" spans="4:8" x14ac:dyDescent="0.25">
      <c r="D20" s="86" t="s">
        <v>74</v>
      </c>
      <c r="E20" s="97">
        <v>6.55</v>
      </c>
      <c r="F20" s="97">
        <v>79.67</v>
      </c>
      <c r="G20" s="97">
        <v>368.4</v>
      </c>
      <c r="H20" s="97">
        <v>12.16</v>
      </c>
    </row>
    <row r="21" spans="4:8" x14ac:dyDescent="0.25">
      <c r="D21" s="86" t="s">
        <v>75</v>
      </c>
      <c r="E21" s="97">
        <v>6.55</v>
      </c>
      <c r="F21" s="97">
        <v>79.260000000000005</v>
      </c>
      <c r="G21" s="97">
        <v>372.98</v>
      </c>
      <c r="H21" s="97">
        <v>12.1</v>
      </c>
    </row>
    <row r="22" spans="4:8" x14ac:dyDescent="0.25">
      <c r="D22" s="86" t="s">
        <v>76</v>
      </c>
      <c r="E22" s="98">
        <v>7.59</v>
      </c>
      <c r="F22" s="98">
        <v>84.87</v>
      </c>
      <c r="G22" s="98">
        <v>341.77</v>
      </c>
      <c r="H22" s="98">
        <v>11.18</v>
      </c>
    </row>
    <row r="23" spans="4:8" x14ac:dyDescent="0.25">
      <c r="D23" s="86" t="s">
        <v>77</v>
      </c>
      <c r="E23" s="21">
        <v>6.95</v>
      </c>
      <c r="F23" s="21">
        <v>74.34</v>
      </c>
      <c r="G23" s="21">
        <v>332.09</v>
      </c>
      <c r="H23" s="21">
        <v>10.7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J9" sqref="J9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2</v>
      </c>
      <c r="H1" s="109"/>
      <c r="I1" s="110"/>
      <c r="J1" s="70" t="s">
        <v>3</v>
      </c>
      <c r="K1" s="59" t="s">
        <v>78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54</v>
      </c>
      <c r="G2" s="111" t="str">
        <f>'2026-27 Summary'!C2</f>
        <v>SOC</v>
      </c>
      <c r="H2" s="111"/>
      <c r="I2" s="111"/>
      <c r="J2" s="11">
        <f>'2026-27 Summary'!D2</f>
        <v>3</v>
      </c>
      <c r="K2" s="4">
        <f>SUM(K7:K15)</f>
        <v>0.4</v>
      </c>
      <c r="L2" s="4">
        <f>SUM(L7:L15)</f>
        <v>264</v>
      </c>
      <c r="M2" s="4">
        <f>SUM(M7:M15)</f>
        <v>8.8000000000000007</v>
      </c>
      <c r="N2" s="13">
        <f>L2/K2</f>
        <v>660</v>
      </c>
      <c r="O2" s="6">
        <f>M2/K2</f>
        <v>22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13</v>
      </c>
      <c r="I3" s="106"/>
      <c r="J3" s="107"/>
      <c r="K3" s="4">
        <f>'2026-27 Summary'!D2-'Proposed Additions'!K2-'Fall 26 (compressed)'!K2-'Spring 27 (compressed)'!K2-'Summer 26'!L2</f>
        <v>-0.3999999999999998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79</v>
      </c>
      <c r="D6" s="23" t="s">
        <v>47</v>
      </c>
      <c r="E6" s="23" t="s">
        <v>25</v>
      </c>
      <c r="F6" s="23" t="s">
        <v>27</v>
      </c>
      <c r="G6" s="17" t="s">
        <v>80</v>
      </c>
      <c r="H6" s="23" t="s">
        <v>29</v>
      </c>
      <c r="I6" s="24" t="s">
        <v>81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18" t="s">
        <v>35</v>
      </c>
    </row>
    <row r="7" spans="1:16" ht="15.75" customHeight="1" x14ac:dyDescent="0.25">
      <c r="A7" s="41" t="s">
        <v>82</v>
      </c>
      <c r="B7" s="41" t="s">
        <v>36</v>
      </c>
      <c r="C7" s="19">
        <v>1</v>
      </c>
      <c r="D7" s="50" t="s">
        <v>38</v>
      </c>
      <c r="E7" s="19">
        <v>44</v>
      </c>
      <c r="F7" s="31">
        <v>44</v>
      </c>
      <c r="G7" s="19">
        <v>2</v>
      </c>
      <c r="H7" s="66">
        <f>G7*F7</f>
        <v>88</v>
      </c>
      <c r="I7" s="78">
        <v>3</v>
      </c>
      <c r="J7" s="73">
        <v>3</v>
      </c>
      <c r="K7" s="79">
        <f t="shared" ref="K7:K15" si="0">J7*G7/15</f>
        <v>0.4</v>
      </c>
      <c r="L7" s="80">
        <f>H7*I7</f>
        <v>264</v>
      </c>
      <c r="M7" s="81">
        <f>L7/30</f>
        <v>8.8000000000000007</v>
      </c>
      <c r="N7" s="79">
        <f t="shared" ref="N7:N15" si="1">L7/K7</f>
        <v>660</v>
      </c>
      <c r="O7" s="93">
        <f>M7/K7</f>
        <v>22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83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84</v>
      </c>
    </row>
    <row r="3" spans="1:2" x14ac:dyDescent="0.25">
      <c r="A3" t="s">
        <v>40</v>
      </c>
      <c r="B3" t="s">
        <v>85</v>
      </c>
    </row>
    <row r="4" spans="1:2" x14ac:dyDescent="0.25">
      <c r="A4" t="s">
        <v>86</v>
      </c>
      <c r="B4" t="s">
        <v>87</v>
      </c>
    </row>
    <row r="5" spans="1:2" x14ac:dyDescent="0.25">
      <c r="A5" t="s">
        <v>88</v>
      </c>
      <c r="B5" t="s">
        <v>89</v>
      </c>
    </row>
    <row r="6" spans="1:2" x14ac:dyDescent="0.25">
      <c r="A6" t="s">
        <v>38</v>
      </c>
      <c r="B6" t="s">
        <v>90</v>
      </c>
    </row>
    <row r="7" spans="1:2" x14ac:dyDescent="0.25">
      <c r="A7" t="s">
        <v>91</v>
      </c>
      <c r="B7" t="s">
        <v>92</v>
      </c>
    </row>
    <row r="8" spans="1:2" x14ac:dyDescent="0.25">
      <c r="A8" t="s">
        <v>93</v>
      </c>
      <c r="B8" t="s">
        <v>94</v>
      </c>
    </row>
    <row r="11" spans="1:2" x14ac:dyDescent="0.25">
      <c r="A11" t="s">
        <v>95</v>
      </c>
    </row>
    <row r="12" spans="1:2" x14ac:dyDescent="0.25">
      <c r="A12" t="s">
        <v>39</v>
      </c>
    </row>
    <row r="13" spans="1:2" x14ac:dyDescent="0.25">
      <c r="A13" t="s">
        <v>37</v>
      </c>
    </row>
    <row r="14" spans="1:2" x14ac:dyDescent="0.25">
      <c r="A14" t="s">
        <v>96</v>
      </c>
    </row>
    <row r="15" spans="1:2" x14ac:dyDescent="0.25">
      <c r="A15" t="s">
        <v>97</v>
      </c>
    </row>
    <row r="17" spans="1:1" x14ac:dyDescent="0.25">
      <c r="A17" t="s">
        <v>98</v>
      </c>
    </row>
    <row r="18" spans="1:1" x14ac:dyDescent="0.25">
      <c r="A18" t="s">
        <v>49</v>
      </c>
    </row>
    <row r="19" spans="1:1" x14ac:dyDescent="0.25">
      <c r="A19" t="s">
        <v>99</v>
      </c>
    </row>
    <row r="20" spans="1:1" x14ac:dyDescent="0.25">
      <c r="A20" t="s">
        <v>100</v>
      </c>
    </row>
    <row r="21" spans="1:1" x14ac:dyDescent="0.25">
      <c r="A21" t="s">
        <v>101</v>
      </c>
    </row>
    <row r="23" spans="1:1" x14ac:dyDescent="0.25">
      <c r="A23" t="s">
        <v>102</v>
      </c>
    </row>
    <row r="24" spans="1:1" x14ac:dyDescent="0.25">
      <c r="A24" t="s">
        <v>103</v>
      </c>
    </row>
    <row r="25" spans="1:1" x14ac:dyDescent="0.25">
      <c r="A25" t="s">
        <v>18</v>
      </c>
    </row>
    <row r="27" spans="1:1" x14ac:dyDescent="0.25">
      <c r="A27" t="s">
        <v>104</v>
      </c>
    </row>
    <row r="28" spans="1:1" x14ac:dyDescent="0.25">
      <c r="A28" t="s">
        <v>105</v>
      </c>
    </row>
    <row r="29" spans="1:1" x14ac:dyDescent="0.25">
      <c r="A29" t="s">
        <v>106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95F898-001D-4125-B14D-910ACF4978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DC338B-4015-44F9-AA8F-D00856CCC58D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customXml/itemProps3.xml><?xml version="1.0" encoding="utf-8"?>
<ds:datastoreItem xmlns:ds="http://schemas.openxmlformats.org/officeDocument/2006/customXml" ds:itemID="{1BE25DE2-964B-42E3-B85A-BD2FD359D5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2026-06-17T21:10:03Z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